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5. DIAGNÓSTICO\2024-0163\ANEXOS\"/>
    </mc:Choice>
  </mc:AlternateContent>
  <xr:revisionPtr revIDLastSave="0" documentId="13_ncr:1_{4F9ADBE9-67BD-4C92-B7C0-67BB4A6E634B}" xr6:coauthVersionLast="47" xr6:coauthVersionMax="47" xr10:uidLastSave="{00000000-0000-0000-0000-000000000000}"/>
  <bookViews>
    <workbookView xWindow="28680" yWindow="-120" windowWidth="29040" windowHeight="15720" xr2:uid="{00000000-000D-0000-FFFF-FFFF00000000}"/>
  </bookViews>
  <sheets>
    <sheet name="OFERTA ECONOMICA" sheetId="1" r:id="rId1"/>
    <sheet name="DESGLOSE PRUEBAS"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1" l="1"/>
  <c r="F12" i="1"/>
  <c r="F14" i="1" l="1"/>
  <c r="F10" i="1"/>
</calcChain>
</file>

<file path=xl/sharedStrings.xml><?xml version="1.0" encoding="utf-8"?>
<sst xmlns="http://schemas.openxmlformats.org/spreadsheetml/2006/main" count="60" uniqueCount="52">
  <si>
    <t>SERVICIO</t>
  </si>
  <si>
    <t>PRECIO UNITARIO OFERTADO (en Euros, Impuesto/s Indirecto/s no incluido/s)</t>
  </si>
  <si>
    <t>PRECIO UNITARIO MÁXIMO (en Euros, Impuesto/s Indirecto/s no incluido/s)</t>
  </si>
  <si>
    <t>IMPORTE TOTAL ESTIMADO  (en Euros, Impuesto/s Indirecto/s no incluido/s)</t>
  </si>
  <si>
    <t>OFERTA TOTAL: DATO A INCLUIR EN EL CAMPO CORRESPONDIENTE DEL PORTAL DE LICITACIÓN ELECTRÓNICA DE FREMAP  (en Euros, Impuesto/s Indirecto/s no incluido/s)*</t>
  </si>
  <si>
    <t>ANEXO. MODELO DE OFERTA ECONÓMICA</t>
  </si>
  <si>
    <t>Ecografía</t>
  </si>
  <si>
    <t>Eco Doppler</t>
  </si>
  <si>
    <t>IMPORTE ESTIMADO PARA OTRAS ACTUACIONES INCLUIDAS EN EL ALCANCE DEL SERVICIO</t>
  </si>
  <si>
    <t>S-ECOGRAFÍA</t>
  </si>
  <si>
    <t>S-ECO DOPPLER</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</si>
  <si>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diagnóstico por la imagen,  se compromete a su ejecución con estricta sujeción a los Pliegos de Cláusulas Administrativas y de Prescripciones Técnicas que han de regir la adjudicación y ejecución del mismo, en las siguientes condiciones:</t>
  </si>
  <si>
    <t>CÓDIGO FREMAP</t>
  </si>
  <si>
    <t>Tipo de prueba genérica</t>
  </si>
  <si>
    <t>Tipo de prueba específica</t>
  </si>
  <si>
    <t>Codigo FREMAP</t>
  </si>
  <si>
    <t>04000101 - ECOGRAFÍA DE MAMA</t>
  </si>
  <si>
    <t>04000301 - ECOGRAFÍA DE MAMA REEVALUACIÓN POST-RM</t>
  </si>
  <si>
    <t>04030101 - ECOGRAFÍA DE ABDOMEN COMPLETO (INCLUYE RENAL)</t>
  </si>
  <si>
    <t>04030201 - ECOGRAFÍA DE APARATO URINARIO (RENAL-VEJIGA)</t>
  </si>
  <si>
    <t>04030301 - ECOGRAFÍA ABDÓMINO-PÉLVICA</t>
  </si>
  <si>
    <t>04030401 - ECOGRAFÍA PÉLVICA</t>
  </si>
  <si>
    <t>04030501 - ECOGRAFÍA TRASRRECTAL</t>
  </si>
  <si>
    <t>04030700 - ECOGRAFÍA TRASVAGINAL</t>
  </si>
  <si>
    <t>04030801 - ECOGRAFÍA DE ESCROTO</t>
  </si>
  <si>
    <t>04030901 - ECOGRAFÍA DE PENE</t>
  </si>
  <si>
    <t>04040101 - ECOGRAFÍA OFTÁLMICA</t>
  </si>
  <si>
    <t>04040201 - ECOGRAFÍA DE CUELLO (TIROIDES, PARÓTIDAS, SUBMAXILARES, ETC. )</t>
  </si>
  <si>
    <t>04060101 - ECOGRAFÍA HOMBRO</t>
  </si>
  <si>
    <t>04060102 - ECOGRAFÍA CODO</t>
  </si>
  <si>
    <t>04060104 - ECOGRAFÍA MANO - DEDOS</t>
  </si>
  <si>
    <t>04060105 - ECOGRAFÍA CADERA ADULTO</t>
  </si>
  <si>
    <t>04060106 - ECOGRAFÍA RODILLA</t>
  </si>
  <si>
    <t>04060107 - ECOGRAFÍA TOBILLO</t>
  </si>
  <si>
    <t>04060205 - ECOGRAFÍA DE PARTES BLANDAS (OTRAS)</t>
  </si>
  <si>
    <t>04070101 - DOPPLER DE TRONCOS SUPRAAÓRTICOS</t>
  </si>
  <si>
    <t>04070301 - DOPPLER DE MIEMBROS INFERIORES ARTERIAL</t>
  </si>
  <si>
    <t>04070401 - DOPPLER DE MIEMBROS INFERIORES VENOSO</t>
  </si>
  <si>
    <t>04070501 - DOPPLER DE MIEMBROS SUPERIORES ARTERIAL</t>
  </si>
  <si>
    <t>04070601 - DOPPLER DE MIEMBROS SUPERIORES VENOSO</t>
  </si>
  <si>
    <t>Pruebas incluidas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</si>
  <si>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xml:space="preserve">, así como sus datos identificativos. </t>
    </r>
  </si>
  <si>
    <t xml:space="preserve">CANTIDAD ESTIMADA </t>
  </si>
  <si>
    <t>Radiología</t>
  </si>
  <si>
    <t>Teleradiografía</t>
  </si>
  <si>
    <t>S-TELERADIOGRAFIA</t>
  </si>
  <si>
    <t>01051001 - TELERRADIOGRAFÍA COLUMNA TOTAL, 1 PROYECCIÓN</t>
  </si>
  <si>
    <t>01051101 - TELERRADIOGRAFÍA COLUMNA TOTAL AP Y LAT</t>
  </si>
  <si>
    <t>01051201 - COLUMNA TOTAL: TEST DE BENDING</t>
  </si>
  <si>
    <t>01051301 - TELERRADIOGRAFÍA MIEMBROS INFERIORES</t>
  </si>
  <si>
    <t>LOTE 1: Contratación del servicio de Diagnóstico por la imagen mediante Ecografía en Antequera.</t>
  </si>
  <si>
    <r>
      <t>*El importe de adjudicación - OFERTA TOTAL - será el resultado de la suma de todos los precios unitarios de la oferta presentada por el consumo estimado de cada uno de los servicios para la duración inicial del contrato más 1.027,50</t>
    </r>
    <r>
      <rPr>
        <sz val="11"/>
        <color rgb="FFFF0000"/>
        <rFont val="Calibri"/>
        <family val="2"/>
        <scheme val="minor"/>
      </rPr>
      <t xml:space="preserve"> </t>
    </r>
    <r>
      <rPr>
        <sz val="11"/>
        <rFont val="Calibri"/>
        <family val="2"/>
        <scheme val="minor"/>
      </rPr>
      <t>Euros</t>
    </r>
    <r>
      <rPr>
        <sz val="11"/>
        <color theme="1"/>
        <rFont val="Calibri"/>
        <family val="2"/>
        <scheme val="minor"/>
      </rPr>
      <t xml:space="preserve">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</si>
</sst>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0.00\ &quot;€&quot;;[Red]\-#,##0.00\ &quot;€&quot;"/>
    <numFmt numFmtId="44" formatCode="_-* #,##0.00\ &quot;€&quot;_-;\-* #,##0.00\ &quot;€&quot;_-;_-* &quot;-&quot;??\ &quot;€&quot;_-;_-@_-"/>
    <numFmt numFmtId="164" formatCode="_-* #,##0.00\ _€_-;\-* #,##0.00\ _€_-;_-* &quot;-&quot;??\ _€_-;_-@_-"/>
    <numFmt numFmtId="165" formatCode="#,##0.00\ &quot;€&quot;"/>
  </numFmts>
  <fonts count="16"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sz val="11"/>
      <name val="Calibri"/>
      <family val="2"/>
      <scheme val="minor"/>
    </font>
    <font>
      <b/>
      <u/>
      <sz val="11"/>
      <name val="Calibri"/>
      <family val="2"/>
      <scheme val="minor"/>
    </font>
    <font>
      <b/>
      <sz val="11"/>
      <color theme="0"/>
      <name val="Calibri"/>
      <family val="2"/>
    </font>
    <font>
      <b/>
      <sz val="12"/>
      <name val="Calibri"/>
      <family val="2"/>
    </font>
    <font>
      <b/>
      <sz val="11"/>
      <color theme="1"/>
      <name val="Calibri"/>
      <family val="2"/>
      <scheme val="minor"/>
    </font>
    <font>
      <sz val="10"/>
      <name val="Arial"/>
      <family val="2"/>
    </font>
    <font>
      <sz val="10"/>
      <name val="Calibri"/>
      <family val="2"/>
      <scheme val="minor"/>
    </font>
    <font>
      <b/>
      <sz val="14"/>
      <color theme="0"/>
      <name val="Calibri"/>
      <family val="2"/>
    </font>
    <font>
      <b/>
      <sz val="10"/>
      <color theme="1"/>
      <name val="Calibri"/>
      <family val="2"/>
      <scheme val="minor"/>
    </font>
    <font>
      <sz val="11"/>
      <color rgb="FFFF0000"/>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6" tint="0.39997558519241921"/>
        <bgColor indexed="64"/>
      </patternFill>
    </fill>
    <fill>
      <patternFill patternType="solid">
        <fgColor theme="6" tint="-0.499984740745262"/>
        <bgColor indexed="64"/>
      </patternFill>
    </fill>
    <fill>
      <patternFill patternType="solid">
        <fgColor rgb="FFC00000"/>
        <bgColor indexed="64"/>
      </patternFill>
    </fill>
    <fill>
      <patternFill patternType="solid">
        <fgColor theme="6" tint="0.79998168889431442"/>
        <bgColor indexed="64"/>
      </patternFill>
    </fill>
    <fill>
      <patternFill patternType="solid">
        <fgColor theme="5" tint="0.59999389629810485"/>
        <bgColor theme="4" tint="0.79998168889431442"/>
      </patternFill>
    </fill>
  </fills>
  <borders count="36">
    <border>
      <left/>
      <right/>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right/>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0" fontId="11" fillId="0" borderId="0"/>
  </cellStyleXfs>
  <cellXfs count="66">
    <xf numFmtId="0" fontId="0" fillId="0" borderId="0" xfId="0"/>
    <xf numFmtId="0" fontId="2" fillId="0" borderId="0" xfId="1"/>
    <xf numFmtId="3" fontId="4" fillId="0" borderId="8" xfId="1" applyNumberFormat="1" applyFont="1" applyBorder="1" applyAlignment="1">
      <alignment horizontal="center" vertical="center"/>
    </xf>
    <xf numFmtId="165" fontId="4" fillId="0" borderId="8" xfId="1" applyNumberFormat="1" applyFont="1" applyBorder="1" applyAlignment="1">
      <alignment horizontal="center" vertical="center"/>
    </xf>
    <xf numFmtId="165" fontId="4" fillId="3" borderId="8" xfId="1" applyNumberFormat="1" applyFont="1" applyFill="1" applyBorder="1" applyAlignment="1" applyProtection="1">
      <alignment horizontal="center" vertical="center" wrapText="1"/>
      <protection locked="0"/>
    </xf>
    <xf numFmtId="0" fontId="6" fillId="0" borderId="0" xfId="0" applyFont="1" applyBorder="1" applyAlignment="1">
      <alignment vertical="center" wrapText="1"/>
    </xf>
    <xf numFmtId="0" fontId="8" fillId="5" borderId="13" xfId="1" applyFont="1" applyFill="1" applyBorder="1" applyAlignment="1">
      <alignment horizontal="center" vertical="center" wrapText="1"/>
    </xf>
    <xf numFmtId="0" fontId="8" fillId="5" borderId="14" xfId="1" applyFont="1" applyFill="1" applyBorder="1" applyAlignment="1">
      <alignment horizontal="center" vertical="center" wrapText="1"/>
    </xf>
    <xf numFmtId="0" fontId="8" fillId="5" borderId="15" xfId="1" applyFont="1" applyFill="1" applyBorder="1" applyAlignment="1">
      <alignment horizontal="center" vertical="center" wrapText="1"/>
    </xf>
    <xf numFmtId="0" fontId="8" fillId="4" borderId="15"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10" fillId="0" borderId="12" xfId="0" applyFont="1" applyBorder="1" applyAlignment="1">
      <alignment horizontal="center" vertical="center" wrapText="1"/>
    </xf>
    <xf numFmtId="0" fontId="8" fillId="5" borderId="16" xfId="1" applyFont="1" applyFill="1" applyBorder="1" applyAlignment="1">
      <alignment horizontal="center" vertical="center" wrapText="1"/>
    </xf>
    <xf numFmtId="0" fontId="11" fillId="0" borderId="0" xfId="6"/>
    <xf numFmtId="0" fontId="12" fillId="0" borderId="0" xfId="6" applyFont="1" applyAlignment="1">
      <alignment vertical="center" wrapText="1"/>
    </xf>
    <xf numFmtId="165" fontId="2" fillId="0" borderId="17" xfId="1" applyNumberFormat="1" applyBorder="1" applyAlignment="1">
      <alignment horizontal="right" vertical="center" wrapText="1"/>
    </xf>
    <xf numFmtId="0" fontId="14" fillId="7" borderId="15" xfId="6" applyFont="1" applyFill="1" applyBorder="1" applyAlignment="1">
      <alignment horizontal="center" vertical="center"/>
    </xf>
    <xf numFmtId="0" fontId="14" fillId="7" borderId="15" xfId="6" applyFont="1" applyFill="1" applyBorder="1" applyAlignment="1">
      <alignment horizontal="center" vertical="center" wrapText="1"/>
    </xf>
    <xf numFmtId="0" fontId="14" fillId="7" borderId="16" xfId="6" applyFont="1" applyFill="1" applyBorder="1" applyAlignment="1">
      <alignment horizontal="center" vertical="center" wrapText="1"/>
    </xf>
    <xf numFmtId="0" fontId="12" fillId="0" borderId="19" xfId="6" applyFont="1" applyBorder="1" applyAlignment="1">
      <alignment vertical="center" wrapText="1"/>
    </xf>
    <xf numFmtId="0" fontId="12" fillId="0" borderId="20" xfId="6" applyFont="1" applyBorder="1" applyAlignment="1">
      <alignment vertical="center" wrapText="1"/>
    </xf>
    <xf numFmtId="0" fontId="12" fillId="0" borderId="21" xfId="6" applyFont="1" applyBorder="1" applyAlignment="1">
      <alignment vertical="center" wrapText="1"/>
    </xf>
    <xf numFmtId="0" fontId="12" fillId="0" borderId="22" xfId="6" applyFont="1" applyBorder="1" applyAlignment="1">
      <alignment vertical="center" wrapText="1"/>
    </xf>
    <xf numFmtId="0" fontId="12" fillId="0" borderId="23" xfId="6" applyFont="1" applyBorder="1" applyAlignment="1">
      <alignment vertical="center" wrapText="1"/>
    </xf>
    <xf numFmtId="0" fontId="12" fillId="0" borderId="27" xfId="3" applyFont="1" applyBorder="1" applyAlignment="1">
      <alignment vertical="center" wrapText="1"/>
    </xf>
    <xf numFmtId="0" fontId="12" fillId="0" borderId="28" xfId="3" applyFont="1" applyBorder="1" applyAlignment="1">
      <alignment vertical="center" wrapText="1"/>
    </xf>
    <xf numFmtId="0" fontId="12" fillId="0" borderId="33" xfId="3" applyFont="1" applyBorder="1" applyAlignment="1">
      <alignment vertical="center" wrapText="1"/>
    </xf>
    <xf numFmtId="0" fontId="12" fillId="0" borderId="35" xfId="6" applyFont="1" applyBorder="1" applyAlignment="1">
      <alignment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4" fillId="2" borderId="2" xfId="1" applyFont="1" applyFill="1" applyBorder="1" applyAlignment="1">
      <alignment horizontal="center" vertical="center" wrapText="1"/>
    </xf>
    <xf numFmtId="0" fontId="4" fillId="2" borderId="18" xfId="1" applyFont="1" applyFill="1" applyBorder="1" applyAlignment="1">
      <alignment horizontal="center" vertical="center" wrapText="1"/>
    </xf>
    <xf numFmtId="0" fontId="4" fillId="2" borderId="4" xfId="1" applyFont="1" applyFill="1" applyBorder="1" applyAlignment="1">
      <alignment horizontal="center" vertical="center" wrapText="1"/>
    </xf>
    <xf numFmtId="0" fontId="5" fillId="5" borderId="5" xfId="0" applyFont="1" applyFill="1" applyBorder="1" applyAlignment="1">
      <alignment horizontal="center" vertical="center"/>
    </xf>
    <xf numFmtId="0" fontId="5" fillId="5" borderId="6" xfId="0" applyFont="1" applyFill="1" applyBorder="1" applyAlignment="1">
      <alignment horizontal="center" vertical="center"/>
    </xf>
    <xf numFmtId="0" fontId="5" fillId="5" borderId="7" xfId="0" applyFont="1" applyFill="1" applyBorder="1" applyAlignment="1">
      <alignment horizontal="center" vertical="center"/>
    </xf>
    <xf numFmtId="0" fontId="13" fillId="5" borderId="5" xfId="1" applyFont="1" applyFill="1" applyBorder="1" applyAlignment="1">
      <alignment horizontal="center" vertical="center"/>
    </xf>
    <xf numFmtId="0" fontId="13" fillId="5" borderId="6" xfId="1" applyFont="1" applyFill="1" applyBorder="1" applyAlignment="1">
      <alignment horizontal="center" vertical="center"/>
    </xf>
    <xf numFmtId="0" fontId="13" fillId="5" borderId="7" xfId="1" applyFont="1" applyFill="1" applyBorder="1" applyAlignment="1">
      <alignment horizontal="center" vertical="center"/>
    </xf>
    <xf numFmtId="0" fontId="8" fillId="4" borderId="1" xfId="3" applyFont="1" applyFill="1" applyBorder="1" applyAlignment="1">
      <alignment horizontal="center" vertical="center" wrapText="1"/>
    </xf>
    <xf numFmtId="0" fontId="8" fillId="4" borderId="3" xfId="3" applyFont="1" applyFill="1" applyBorder="1" applyAlignment="1">
      <alignment horizontal="center" vertical="center" wrapText="1"/>
    </xf>
    <xf numFmtId="0" fontId="8" fillId="4" borderId="2" xfId="3" applyFont="1" applyFill="1" applyBorder="1" applyAlignment="1">
      <alignment horizontal="center" vertical="center" wrapText="1"/>
    </xf>
    <xf numFmtId="0" fontId="8" fillId="4" borderId="4" xfId="3" applyFont="1" applyFill="1" applyBorder="1" applyAlignment="1">
      <alignment horizontal="center" vertical="center" wrapText="1"/>
    </xf>
    <xf numFmtId="165" fontId="9" fillId="6" borderId="9" xfId="4" applyNumberFormat="1" applyFont="1" applyFill="1" applyBorder="1" applyAlignment="1">
      <alignment horizontal="center" vertical="center" wrapText="1"/>
    </xf>
    <xf numFmtId="165" fontId="9" fillId="6" borderId="10" xfId="4" applyNumberFormat="1"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14" fillId="0" borderId="30" xfId="3" applyFont="1" applyBorder="1" applyAlignment="1">
      <alignment horizontal="center" vertical="center" wrapText="1"/>
    </xf>
    <xf numFmtId="0" fontId="14" fillId="0" borderId="12" xfId="3" applyFont="1" applyBorder="1" applyAlignment="1">
      <alignment horizontal="center" vertical="center" wrapText="1"/>
    </xf>
    <xf numFmtId="0" fontId="14" fillId="0" borderId="31" xfId="3" applyFont="1" applyBorder="1" applyAlignment="1">
      <alignment horizontal="center" vertical="center" wrapText="1"/>
    </xf>
    <xf numFmtId="0" fontId="14" fillId="0" borderId="29" xfId="3" applyFont="1" applyBorder="1" applyAlignment="1">
      <alignment horizontal="center" vertical="center" wrapText="1"/>
    </xf>
    <xf numFmtId="0" fontId="14" fillId="0" borderId="8" xfId="3" applyFont="1" applyBorder="1" applyAlignment="1">
      <alignment horizontal="center" vertical="center" wrapText="1"/>
    </xf>
    <xf numFmtId="0" fontId="14" fillId="0" borderId="32" xfId="3" applyFont="1" applyBorder="1" applyAlignment="1">
      <alignment horizontal="center" vertical="center" wrapText="1"/>
    </xf>
    <xf numFmtId="0" fontId="14" fillId="0" borderId="22" xfId="6" applyFont="1" applyBorder="1" applyAlignment="1">
      <alignment horizontal="center" vertical="center" wrapText="1"/>
    </xf>
    <xf numFmtId="0" fontId="14" fillId="0" borderId="23" xfId="6" applyFont="1" applyBorder="1" applyAlignment="1">
      <alignment horizontal="center" vertical="center" wrapText="1"/>
    </xf>
    <xf numFmtId="0" fontId="14" fillId="0" borderId="24" xfId="6" applyFont="1" applyBorder="1" applyAlignment="1">
      <alignment horizontal="center" vertical="center" wrapText="1"/>
    </xf>
    <xf numFmtId="0" fontId="14" fillId="0" borderId="25" xfId="6" applyFont="1" applyBorder="1" applyAlignment="1">
      <alignment horizontal="center" vertical="center" wrapText="1"/>
    </xf>
    <xf numFmtId="0" fontId="14" fillId="0" borderId="26" xfId="6" applyFont="1" applyBorder="1" applyAlignment="1">
      <alignment horizontal="center" vertical="center" wrapText="1"/>
    </xf>
    <xf numFmtId="0" fontId="14" fillId="0" borderId="34" xfId="6" applyFont="1" applyBorder="1" applyAlignment="1">
      <alignment horizontal="center" vertical="center" wrapText="1"/>
    </xf>
    <xf numFmtId="0" fontId="14" fillId="0" borderId="35" xfId="6" applyFont="1" applyBorder="1" applyAlignment="1">
      <alignment horizontal="center" vertical="center" wrapText="1"/>
    </xf>
    <xf numFmtId="8" fontId="10" fillId="0" borderId="16" xfId="0" applyNumberFormat="1" applyFont="1" applyBorder="1" applyAlignment="1">
      <alignment vertical="center"/>
    </xf>
  </cellXfs>
  <cellStyles count="7">
    <cellStyle name="Millares 2" xfId="4" xr:uid="{00000000-0005-0000-0000-000000000000}"/>
    <cellStyle name="Moneda 2" xfId="2" xr:uid="{00000000-0005-0000-0000-000001000000}"/>
    <cellStyle name="Normal" xfId="0" builtinId="0"/>
    <cellStyle name="Normal 2" xfId="3" xr:uid="{00000000-0005-0000-0000-000003000000}"/>
    <cellStyle name="Normal 3" xfId="5" xr:uid="{00000000-0005-0000-0000-000004000000}"/>
    <cellStyle name="Normal 4" xfId="1" xr:uid="{00000000-0005-0000-0000-000005000000}"/>
    <cellStyle name="Normal 5" xfId="6" xr:uid="{00000000-0005-0000-0000-000006000000}"/>
  </cellStyles>
  <dxfs count="1">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2781301</xdr:colOff>
      <xdr:row>0</xdr:row>
      <xdr:rowOff>152400</xdr:rowOff>
    </xdr:from>
    <xdr:to>
      <xdr:col>1</xdr:col>
      <xdr:colOff>1076325</xdr:colOff>
      <xdr:row>0</xdr:row>
      <xdr:rowOff>655597</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2781301" y="152400"/>
          <a:ext cx="1076324" cy="503197"/>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2"/>
  <sheetViews>
    <sheetView showGridLines="0" tabSelected="1" zoomScaleNormal="100" workbookViewId="0">
      <selection activeCell="A7" sqref="A7:F7"/>
    </sheetView>
  </sheetViews>
  <sheetFormatPr baseColWidth="10" defaultRowHeight="14.5" x14ac:dyDescent="0.35"/>
  <cols>
    <col min="1" max="1" width="20.36328125" customWidth="1"/>
    <col min="2" max="2" width="65.453125" customWidth="1"/>
    <col min="3" max="3" width="17" customWidth="1"/>
    <col min="4" max="4" width="37.81640625" customWidth="1"/>
    <col min="5" max="5" width="37.1796875" customWidth="1"/>
    <col min="6" max="6" width="37.7265625" customWidth="1"/>
  </cols>
  <sheetData>
    <row r="1" spans="1:6" ht="66.75" customHeight="1" thickBot="1" x14ac:dyDescent="0.4">
      <c r="A1" s="34" t="s">
        <v>5</v>
      </c>
      <c r="B1" s="35"/>
      <c r="C1" s="35"/>
      <c r="D1" s="35"/>
      <c r="E1" s="35"/>
      <c r="F1" s="36"/>
    </row>
    <row r="2" spans="1:6" ht="15" thickBot="1" x14ac:dyDescent="0.4"/>
    <row r="3" spans="1:6" ht="36" customHeight="1" thickBot="1" x14ac:dyDescent="0.4">
      <c r="A3" s="37" t="s">
        <v>50</v>
      </c>
      <c r="B3" s="38"/>
      <c r="C3" s="38"/>
      <c r="D3" s="38"/>
      <c r="E3" s="38"/>
      <c r="F3" s="39"/>
    </row>
    <row r="4" spans="1:6" ht="15" thickBot="1" x14ac:dyDescent="0.4">
      <c r="C4" s="1"/>
      <c r="D4" s="1"/>
      <c r="E4" s="1"/>
      <c r="F4" s="1"/>
    </row>
    <row r="5" spans="1:6" ht="34.5" customHeight="1" thickBot="1" x14ac:dyDescent="0.4">
      <c r="A5" s="46" t="s">
        <v>41</v>
      </c>
      <c r="B5" s="47"/>
      <c r="C5" s="47"/>
      <c r="D5" s="47"/>
      <c r="E5" s="47"/>
      <c r="F5" s="48"/>
    </row>
    <row r="6" spans="1:6" ht="15" thickBot="1" x14ac:dyDescent="0.4">
      <c r="C6" s="1"/>
      <c r="D6" s="1"/>
      <c r="E6" s="5"/>
      <c r="F6" s="5"/>
    </row>
    <row r="7" spans="1:6" ht="82.5" customHeight="1" thickBot="1" x14ac:dyDescent="0.4">
      <c r="A7" s="49" t="s">
        <v>11</v>
      </c>
      <c r="B7" s="50"/>
      <c r="C7" s="50"/>
      <c r="D7" s="50"/>
      <c r="E7" s="50"/>
      <c r="F7" s="51"/>
    </row>
    <row r="8" spans="1:6" ht="15" thickBot="1" x14ac:dyDescent="0.4"/>
    <row r="9" spans="1:6" ht="61.5" customHeight="1" thickBot="1" x14ac:dyDescent="0.4">
      <c r="A9" s="6" t="s">
        <v>12</v>
      </c>
      <c r="B9" s="7" t="s">
        <v>0</v>
      </c>
      <c r="C9" s="8" t="s">
        <v>42</v>
      </c>
      <c r="D9" s="9" t="s">
        <v>1</v>
      </c>
      <c r="E9" s="8" t="s">
        <v>2</v>
      </c>
      <c r="F9" s="12" t="s">
        <v>3</v>
      </c>
    </row>
    <row r="10" spans="1:6" ht="57" customHeight="1" x14ac:dyDescent="0.35">
      <c r="A10" s="11" t="s">
        <v>9</v>
      </c>
      <c r="B10" s="10" t="s">
        <v>6</v>
      </c>
      <c r="C10" s="2">
        <v>300</v>
      </c>
      <c r="D10" s="4"/>
      <c r="E10" s="3">
        <v>60</v>
      </c>
      <c r="F10" s="15" t="str">
        <f t="shared" ref="F10:F12" si="0">IF(D10&lt;=0,"Error Precio",IF(D10&gt;E10,"Error Precio",+C10*D10))</f>
        <v>Error Precio</v>
      </c>
    </row>
    <row r="11" spans="1:6" ht="57" customHeight="1" x14ac:dyDescent="0.35">
      <c r="A11" s="11" t="s">
        <v>10</v>
      </c>
      <c r="B11" s="10" t="s">
        <v>7</v>
      </c>
      <c r="C11" s="2">
        <v>30</v>
      </c>
      <c r="D11" s="4"/>
      <c r="E11" s="3">
        <v>80</v>
      </c>
      <c r="F11" s="15" t="str">
        <f t="shared" si="0"/>
        <v>Error Precio</v>
      </c>
    </row>
    <row r="12" spans="1:6" ht="57" customHeight="1" thickBot="1" x14ac:dyDescent="0.4">
      <c r="A12" s="11" t="s">
        <v>45</v>
      </c>
      <c r="B12" s="10" t="s">
        <v>44</v>
      </c>
      <c r="C12" s="2">
        <v>3</v>
      </c>
      <c r="D12" s="4"/>
      <c r="E12" s="3">
        <v>50</v>
      </c>
      <c r="F12" s="15" t="str">
        <f t="shared" si="0"/>
        <v>Error Precio</v>
      </c>
    </row>
    <row r="13" spans="1:6" ht="57" customHeight="1" thickBot="1" x14ac:dyDescent="0.4">
      <c r="B13" s="31" t="s">
        <v>8</v>
      </c>
      <c r="C13" s="32"/>
      <c r="D13" s="32"/>
      <c r="E13" s="33"/>
      <c r="F13" s="65">
        <v>1027.5</v>
      </c>
    </row>
    <row r="14" spans="1:6" ht="15" customHeight="1" x14ac:dyDescent="0.35">
      <c r="D14" s="40" t="s">
        <v>4</v>
      </c>
      <c r="E14" s="41"/>
      <c r="F14" s="44" t="str">
        <f>IF(COUNTIF(F10:F12,"Error Precio"),"Oferta incompleta. Algún precio unitario superior a precio tope o menor o igual a cero",SUM(F10:F13))</f>
        <v>Oferta incompleta. Algún precio unitario superior a precio tope o menor o igual a cero</v>
      </c>
    </row>
    <row r="15" spans="1:6" x14ac:dyDescent="0.35">
      <c r="D15" s="40"/>
      <c r="E15" s="41"/>
      <c r="F15" s="44"/>
    </row>
    <row r="16" spans="1:6" ht="47.25" customHeight="1" thickBot="1" x14ac:dyDescent="0.4">
      <c r="D16" s="42"/>
      <c r="E16" s="43"/>
      <c r="F16" s="45"/>
    </row>
    <row r="18" spans="1:6" ht="15" thickBot="1" x14ac:dyDescent="0.4"/>
    <row r="19" spans="1:6" ht="122" customHeight="1" thickBot="1" x14ac:dyDescent="0.4">
      <c r="A19" s="28" t="s">
        <v>51</v>
      </c>
      <c r="B19" s="29"/>
      <c r="C19" s="29"/>
      <c r="D19" s="29"/>
      <c r="E19" s="29"/>
      <c r="F19" s="30"/>
    </row>
    <row r="22" spans="1:6" ht="111" customHeight="1" x14ac:dyDescent="0.35"/>
  </sheetData>
  <sheetProtection algorithmName="SHA-512" hashValue="I9KVrlzAMRH2I/nTxOsuTQVLmBdd5OZBZM2DiqTacDXrrPxd/C5ZdIvNbr8fd+qEsmwVvdANcyLa60UUjoPOAg==" saltValue="fSkyLFu4cvY0Bl1DdnUg4g==" spinCount="100000" sheet="1" objects="1" scenarios="1" selectLockedCells="1"/>
  <dataConsolidate/>
  <mergeCells count="8">
    <mergeCell ref="A19:F19"/>
    <mergeCell ref="B13:E13"/>
    <mergeCell ref="A1:F1"/>
    <mergeCell ref="A3:F3"/>
    <mergeCell ref="D14:E16"/>
    <mergeCell ref="F14:F16"/>
    <mergeCell ref="A5:F5"/>
    <mergeCell ref="A7:F7"/>
  </mergeCells>
  <conditionalFormatting sqref="F10:F13">
    <cfRule type="cellIs" dxfId="0" priority="17" operator="equal">
      <formula>"Error Precio"</formula>
    </cfRule>
  </conditionalFormatting>
  <dataValidations count="1">
    <dataValidation type="custom" allowBlank="1" showInputMessage="1" showErrorMessage="1" errorTitle="ERROR EXCESO NÚMERO DECIMALES " error="El importe debe tener sólo 2 decimales _x000a_" sqref="D10:D12" xr:uid="{00000000-0002-0000-0000-000000000000}">
      <formula1>D10*100=INT(D10*100)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0ED0B-42C6-418D-98AE-0ED57EDFF25A}">
  <dimension ref="A1:D29"/>
  <sheetViews>
    <sheetView zoomScale="90" zoomScaleNormal="90" workbookViewId="0">
      <selection activeCell="C26" sqref="C26:C29"/>
    </sheetView>
  </sheetViews>
  <sheetFormatPr baseColWidth="10" defaultRowHeight="13" x14ac:dyDescent="0.25"/>
  <cols>
    <col min="1" max="2" width="24.7265625" style="14" bestFit="1" customWidth="1"/>
    <col min="3" max="3" width="35.7265625" style="14" bestFit="1" customWidth="1"/>
    <col min="4" max="4" width="76.1796875" style="14" bestFit="1" customWidth="1"/>
    <col min="5" max="16384" width="10.90625" style="13"/>
  </cols>
  <sheetData>
    <row r="1" spans="1:4" ht="43" customHeight="1" thickBot="1" x14ac:dyDescent="0.3">
      <c r="A1" s="16" t="s">
        <v>13</v>
      </c>
      <c r="B1" s="17" t="s">
        <v>14</v>
      </c>
      <c r="C1" s="17" t="s">
        <v>15</v>
      </c>
      <c r="D1" s="18" t="s">
        <v>40</v>
      </c>
    </row>
    <row r="2" spans="1:4" ht="20" customHeight="1" x14ac:dyDescent="0.25">
      <c r="A2" s="58" t="s">
        <v>6</v>
      </c>
      <c r="B2" s="58" t="s">
        <v>6</v>
      </c>
      <c r="C2" s="58" t="s">
        <v>9</v>
      </c>
      <c r="D2" s="19" t="s">
        <v>16</v>
      </c>
    </row>
    <row r="3" spans="1:4" ht="20" customHeight="1" x14ac:dyDescent="0.25">
      <c r="A3" s="59"/>
      <c r="B3" s="59"/>
      <c r="C3" s="59"/>
      <c r="D3" s="20" t="s">
        <v>17</v>
      </c>
    </row>
    <row r="4" spans="1:4" ht="20" customHeight="1" x14ac:dyDescent="0.25">
      <c r="A4" s="59"/>
      <c r="B4" s="59"/>
      <c r="C4" s="59"/>
      <c r="D4" s="20" t="s">
        <v>18</v>
      </c>
    </row>
    <row r="5" spans="1:4" ht="20" customHeight="1" x14ac:dyDescent="0.25">
      <c r="A5" s="59"/>
      <c r="B5" s="59"/>
      <c r="C5" s="59"/>
      <c r="D5" s="20" t="s">
        <v>19</v>
      </c>
    </row>
    <row r="6" spans="1:4" ht="20" customHeight="1" x14ac:dyDescent="0.25">
      <c r="A6" s="59"/>
      <c r="B6" s="59"/>
      <c r="C6" s="59"/>
      <c r="D6" s="20" t="s">
        <v>20</v>
      </c>
    </row>
    <row r="7" spans="1:4" ht="20" customHeight="1" x14ac:dyDescent="0.25">
      <c r="A7" s="59"/>
      <c r="B7" s="59"/>
      <c r="C7" s="59"/>
      <c r="D7" s="20" t="s">
        <v>21</v>
      </c>
    </row>
    <row r="8" spans="1:4" ht="20" customHeight="1" x14ac:dyDescent="0.25">
      <c r="A8" s="59"/>
      <c r="B8" s="59"/>
      <c r="C8" s="59"/>
      <c r="D8" s="20" t="s">
        <v>22</v>
      </c>
    </row>
    <row r="9" spans="1:4" ht="20" customHeight="1" x14ac:dyDescent="0.25">
      <c r="A9" s="59"/>
      <c r="B9" s="59"/>
      <c r="C9" s="59"/>
      <c r="D9" s="20" t="s">
        <v>23</v>
      </c>
    </row>
    <row r="10" spans="1:4" ht="20" customHeight="1" x14ac:dyDescent="0.25">
      <c r="A10" s="59"/>
      <c r="B10" s="59"/>
      <c r="C10" s="59"/>
      <c r="D10" s="20" t="s">
        <v>24</v>
      </c>
    </row>
    <row r="11" spans="1:4" ht="20" customHeight="1" x14ac:dyDescent="0.25">
      <c r="A11" s="59"/>
      <c r="B11" s="59"/>
      <c r="C11" s="59"/>
      <c r="D11" s="20" t="s">
        <v>25</v>
      </c>
    </row>
    <row r="12" spans="1:4" ht="20" customHeight="1" x14ac:dyDescent="0.25">
      <c r="A12" s="59"/>
      <c r="B12" s="59"/>
      <c r="C12" s="59"/>
      <c r="D12" s="20" t="s">
        <v>26</v>
      </c>
    </row>
    <row r="13" spans="1:4" ht="20" customHeight="1" x14ac:dyDescent="0.25">
      <c r="A13" s="59"/>
      <c r="B13" s="59"/>
      <c r="C13" s="59"/>
      <c r="D13" s="20" t="s">
        <v>27</v>
      </c>
    </row>
    <row r="14" spans="1:4" ht="20" customHeight="1" x14ac:dyDescent="0.25">
      <c r="A14" s="59"/>
      <c r="B14" s="59"/>
      <c r="C14" s="59"/>
      <c r="D14" s="20" t="s">
        <v>28</v>
      </c>
    </row>
    <row r="15" spans="1:4" ht="20" customHeight="1" x14ac:dyDescent="0.25">
      <c r="A15" s="59"/>
      <c r="B15" s="59"/>
      <c r="C15" s="59"/>
      <c r="D15" s="20" t="s">
        <v>29</v>
      </c>
    </row>
    <row r="16" spans="1:4" ht="20" customHeight="1" x14ac:dyDescent="0.25">
      <c r="A16" s="59"/>
      <c r="B16" s="59"/>
      <c r="C16" s="59"/>
      <c r="D16" s="20" t="s">
        <v>30</v>
      </c>
    </row>
    <row r="17" spans="1:4" ht="20" customHeight="1" x14ac:dyDescent="0.25">
      <c r="A17" s="59"/>
      <c r="B17" s="59"/>
      <c r="C17" s="59"/>
      <c r="D17" s="20" t="s">
        <v>31</v>
      </c>
    </row>
    <row r="18" spans="1:4" ht="20" customHeight="1" x14ac:dyDescent="0.25">
      <c r="A18" s="59"/>
      <c r="B18" s="59"/>
      <c r="C18" s="59"/>
      <c r="D18" s="20" t="s">
        <v>32</v>
      </c>
    </row>
    <row r="19" spans="1:4" ht="20" customHeight="1" x14ac:dyDescent="0.25">
      <c r="A19" s="59"/>
      <c r="B19" s="59"/>
      <c r="C19" s="59"/>
      <c r="D19" s="20" t="s">
        <v>33</v>
      </c>
    </row>
    <row r="20" spans="1:4" ht="20" customHeight="1" thickBot="1" x14ac:dyDescent="0.3">
      <c r="A20" s="60"/>
      <c r="B20" s="60"/>
      <c r="C20" s="60"/>
      <c r="D20" s="21" t="s">
        <v>34</v>
      </c>
    </row>
    <row r="21" spans="1:4" ht="20" customHeight="1" x14ac:dyDescent="0.25">
      <c r="A21" s="61" t="s">
        <v>6</v>
      </c>
      <c r="B21" s="58" t="s">
        <v>7</v>
      </c>
      <c r="C21" s="58" t="s">
        <v>10</v>
      </c>
      <c r="D21" s="22" t="s">
        <v>35</v>
      </c>
    </row>
    <row r="22" spans="1:4" ht="20" customHeight="1" x14ac:dyDescent="0.25">
      <c r="A22" s="62"/>
      <c r="B22" s="59"/>
      <c r="C22" s="59"/>
      <c r="D22" s="23" t="s">
        <v>36</v>
      </c>
    </row>
    <row r="23" spans="1:4" ht="20" customHeight="1" x14ac:dyDescent="0.25">
      <c r="A23" s="62"/>
      <c r="B23" s="59"/>
      <c r="C23" s="59"/>
      <c r="D23" s="23" t="s">
        <v>37</v>
      </c>
    </row>
    <row r="24" spans="1:4" ht="20" customHeight="1" x14ac:dyDescent="0.25">
      <c r="A24" s="62"/>
      <c r="B24" s="59"/>
      <c r="C24" s="59"/>
      <c r="D24" s="23" t="s">
        <v>38</v>
      </c>
    </row>
    <row r="25" spans="1:4" ht="20" customHeight="1" thickBot="1" x14ac:dyDescent="0.3">
      <c r="A25" s="63"/>
      <c r="B25" s="64"/>
      <c r="C25" s="64"/>
      <c r="D25" s="27" t="s">
        <v>39</v>
      </c>
    </row>
    <row r="26" spans="1:4" x14ac:dyDescent="0.25">
      <c r="A26" s="52" t="s">
        <v>43</v>
      </c>
      <c r="B26" s="55" t="s">
        <v>44</v>
      </c>
      <c r="C26" s="55" t="s">
        <v>45</v>
      </c>
      <c r="D26" s="25" t="s">
        <v>46</v>
      </c>
    </row>
    <row r="27" spans="1:4" x14ac:dyDescent="0.25">
      <c r="A27" s="53"/>
      <c r="B27" s="56"/>
      <c r="C27" s="56"/>
      <c r="D27" s="24" t="s">
        <v>47</v>
      </c>
    </row>
    <row r="28" spans="1:4" x14ac:dyDescent="0.25">
      <c r="A28" s="53"/>
      <c r="B28" s="56"/>
      <c r="C28" s="56"/>
      <c r="D28" s="24" t="s">
        <v>48</v>
      </c>
    </row>
    <row r="29" spans="1:4" ht="13.5" thickBot="1" x14ac:dyDescent="0.3">
      <c r="A29" s="54"/>
      <c r="B29" s="57"/>
      <c r="C29" s="57"/>
      <c r="D29" s="26" t="s">
        <v>49</v>
      </c>
    </row>
  </sheetData>
  <sheetProtection algorithmName="SHA-512" hashValue="58pE8jmW1qCL8C//P8WMavsg0bEc12nb7d63RtA6w+zjvGOhGBRrIg/pFZCfdAXx0oca1v2h6ojcrSiUNsvZ9w==" saltValue="amZM9GWwfFJDPCSFLiW8Hw==" spinCount="100000" sheet="1" objects="1" scenarios="1" selectLockedCells="1" selectUnlockedCells="1"/>
  <mergeCells count="9">
    <mergeCell ref="A26:A29"/>
    <mergeCell ref="B26:B29"/>
    <mergeCell ref="C26:C29"/>
    <mergeCell ref="A2:A20"/>
    <mergeCell ref="B2:B20"/>
    <mergeCell ref="C2:C20"/>
    <mergeCell ref="A21:A25"/>
    <mergeCell ref="B21:B25"/>
    <mergeCell ref="C21:C25"/>
  </mergeCells>
  <pageMargins left="0.7" right="0.7" top="0.75" bottom="0.75" header="0.3" footer="0.3"/>
  <pageSetup paperSize="9" orientation="portrait"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ECONOMICA</vt:lpstr>
      <vt:lpstr>DESGLOSE PRUEBAS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Fernández Sanfrutos, Rebeca</cp:lastModifiedBy>
  <dcterms:created xsi:type="dcterms:W3CDTF">2016-04-12T18:58:47Z</dcterms:created>
  <dcterms:modified xsi:type="dcterms:W3CDTF">2025-01-23T10:20:50Z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2025-01-23T07:22:02Z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41e0ba26-342e-4450-9c86-ceaa77759d52</vt:lpwstr>
  </property>
  <property fmtid="{D5CDD505-2E9C-101B-9397-08002B2CF9AE}" pid="8" name="MSIP_Label_2c0a8209-6590-4cef-adb7-80fa47675d6e_ContentBits">
    <vt:lpwstr>2</vt:lpwstr>
  </property>
</Properties>
</file>